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OKS" sheetId="1" r:id="rId1"/>
  </sheets>
  <definedNames>
    <definedName name="_xlnm.Print_Titles" localSheetId="0">OKS!$5:$5</definedName>
  </definedNames>
  <calcPr calcId="125725"/>
</workbook>
</file>

<file path=xl/calcChain.xml><?xml version="1.0" encoding="utf-8"?>
<calcChain xmlns="http://schemas.openxmlformats.org/spreadsheetml/2006/main">
  <c r="M75" i="1"/>
  <c r="L75"/>
  <c r="K75"/>
  <c r="M74"/>
  <c r="L74"/>
  <c r="K74"/>
  <c r="M73"/>
  <c r="L73"/>
  <c r="K73"/>
  <c r="M72"/>
  <c r="L72"/>
  <c r="K72"/>
  <c r="M71"/>
  <c r="L71"/>
  <c r="K71"/>
  <c r="M70"/>
  <c r="L70"/>
  <c r="K70"/>
  <c r="M69"/>
  <c r="L69"/>
  <c r="K69"/>
  <c r="M68"/>
  <c r="L68"/>
  <c r="K68"/>
  <c r="M67"/>
  <c r="L67"/>
  <c r="K67"/>
  <c r="M66"/>
  <c r="L66"/>
  <c r="K66"/>
  <c r="M65"/>
  <c r="L65"/>
  <c r="K65"/>
  <c r="M64"/>
  <c r="L64"/>
  <c r="K64"/>
  <c r="M63"/>
  <c r="L63"/>
  <c r="K63"/>
  <c r="M62"/>
  <c r="L62"/>
  <c r="K62"/>
  <c r="M61"/>
  <c r="L61"/>
  <c r="K61"/>
  <c r="M60"/>
  <c r="L60"/>
  <c r="K60"/>
  <c r="M59"/>
  <c r="L59"/>
  <c r="K59"/>
  <c r="M58"/>
  <c r="L58"/>
  <c r="K58"/>
  <c r="M57"/>
  <c r="L57"/>
  <c r="K57"/>
  <c r="M56"/>
  <c r="L56"/>
  <c r="K56"/>
  <c r="M55"/>
  <c r="L55"/>
  <c r="K55"/>
  <c r="M54"/>
  <c r="L54"/>
  <c r="K54"/>
  <c r="M53"/>
  <c r="L53"/>
  <c r="K53"/>
  <c r="M52"/>
  <c r="L52"/>
  <c r="K52"/>
  <c r="M51"/>
  <c r="L51"/>
  <c r="K51"/>
  <c r="M50"/>
  <c r="L50"/>
  <c r="K50"/>
  <c r="M49"/>
  <c r="L49"/>
  <c r="K49"/>
  <c r="M48"/>
  <c r="L48"/>
  <c r="K48"/>
  <c r="M47"/>
  <c r="L47"/>
  <c r="K47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L40"/>
  <c r="K40"/>
  <c r="M39"/>
  <c r="L39"/>
  <c r="K39"/>
  <c r="M38"/>
  <c r="L38"/>
  <c r="K38"/>
  <c r="M37"/>
  <c r="L37"/>
  <c r="K37"/>
  <c r="M36"/>
  <c r="L36"/>
  <c r="K36"/>
  <c r="M35"/>
  <c r="L35"/>
  <c r="K35"/>
  <c r="M34"/>
  <c r="L34"/>
  <c r="K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E6"/>
  <c r="D6"/>
  <c r="C6"/>
  <c r="B6"/>
  <c r="H4"/>
  <c r="F4"/>
  <c r="E4"/>
  <c r="D4"/>
  <c r="C4"/>
  <c r="B4"/>
</calcChain>
</file>

<file path=xl/sharedStrings.xml><?xml version="1.0" encoding="utf-8"?>
<sst xmlns="http://schemas.openxmlformats.org/spreadsheetml/2006/main" count="111" uniqueCount="84">
  <si>
    <t>РАИП по отраслям и госзаказчикам на 1 декабря 2016 года</t>
  </si>
  <si>
    <t>Освоено</t>
  </si>
  <si>
    <t>Всего Разница</t>
  </si>
  <si>
    <t>Разница капвложений и фактического освоения</t>
  </si>
  <si>
    <t>Всего %</t>
  </si>
  <si>
    <t>% фактического освоения от капвложений</t>
  </si>
  <si>
    <t/>
  </si>
  <si>
    <t>Бюджет РБ</t>
  </si>
  <si>
    <t>Бюджет РФ</t>
  </si>
  <si>
    <t xml:space="preserve"> </t>
  </si>
  <si>
    <t>НАЦИОНАЛЬНАЯ БЕЗОПАСНОСТЬ И ПРАВООХРАНИТЕЛЬНАЯ ДЕЯТЕЛЬНОСТЬ</t>
  </si>
  <si>
    <t>Государственный комитет Республики Башкортостан по строительству и архитектуре</t>
  </si>
  <si>
    <t>Строительство пожарного депо г.Стерлитамак</t>
  </si>
  <si>
    <t>Государственное казенное учреждение Управление капитального строительства Республики Башкортостан</t>
  </si>
  <si>
    <t>Строительство пожарного депо в Юго-Западном микрорайоне г.Стерлитамак</t>
  </si>
  <si>
    <t>ГОРОДСКОЙ ЭЛЕКТРИЧЕСКИЙ ТРАНСПОРТ</t>
  </si>
  <si>
    <t>Государственный комитет Республики Башкортостан по транспорту и дорожному хозяйству</t>
  </si>
  <si>
    <t xml:space="preserve">Приобретение подвижного состава (троллейбусы) г.Стерлитамак
</t>
  </si>
  <si>
    <t>Приобретение троллейбусов на автономном ходу</t>
  </si>
  <si>
    <t>Приобретение экобусов</t>
  </si>
  <si>
    <t>ВОДНОЕ ХОЗЯЙСТВО</t>
  </si>
  <si>
    <t>Министерство природопользования и экологии Республики Башкортостан</t>
  </si>
  <si>
    <t>Берегоукрепдение правого берега р.Белой вблизи микрарайона Шах-Тау г.Стерлитамак</t>
  </si>
  <si>
    <t>Берегоукрепление набережной р.Стерля в районе ул.Отрадовская в г.Стерлитамак</t>
  </si>
  <si>
    <t>ДРУГИЕ ВОПРОСЫ В ОБЛАСТИ НАЦИОНАЛЬНОЙ ЭКОНОМИКИ</t>
  </si>
  <si>
    <t>Проекты планировки и межевания территории, образованной земельными участками с кадастровыми номерами 02:28:070401:48, 02:28:070601:445, 02:28:070601:443 городского округа г.Стерлитамак Республики Башкортостан, с подготовкой инженерных изысканий (с созданием топографической основы)</t>
  </si>
  <si>
    <t>СРЕДСТВА МАССОВОЙ ИНФОРМАЦИИ, ИЗДАТЕЛЬСКАЯ И ПОЛИГРАФИЧЕСКАЯ ДЕЯТЕЛЬНОСТЬ</t>
  </si>
  <si>
    <t>Агентство по печати и средствам массовой информации</t>
  </si>
  <si>
    <t xml:space="preserve">Техническое перевооружение ГУП РБ «Стерлитамакская городская типография» </t>
  </si>
  <si>
    <t>ЖИЛИЩНОЕ ХОЗЯЙСТВО</t>
  </si>
  <si>
    <t>Компенсация затрат за инженерные сети к социальному жилому дому № 5 в кв. «Три капитана»</t>
  </si>
  <si>
    <t>Обеспечение жилыми помещениями детей-сирот и детей, оставшихся без попечения родителей, по договорам социального найма</t>
  </si>
  <si>
    <t>Министерство жилищно-коммунального хозяйства Республики Башкортостан (переселение граждан из аварийного жилья)</t>
  </si>
  <si>
    <t>Администрация городского окргуа город Стерлитамак Республики Башкортостан</t>
  </si>
  <si>
    <t>КОММУНАЛЬНОЕ ХОЗЯЙСТВО</t>
  </si>
  <si>
    <t xml:space="preserve">Застройка микрорайона 5 в Западном жилом районе г.Стерлитамак РБ. Квартал 5Д-5Ф. Электроснабжение (2-й этап).
</t>
  </si>
  <si>
    <t>Застройка микрорайона 5 в Западном жилом районе
г.Стерлитамак РБ. Квартал 5Д-5Ф. Электроснабжение
(2-й этап)</t>
  </si>
  <si>
    <t xml:space="preserve">Инженерные коммуникации  к местам индивидуальной застройки микрорайона 
№ 8 Западного района г.Стерлитамака РБ. Водоснабжение.
</t>
  </si>
  <si>
    <t>Инженерные коммуникации  к местам индивидуальной застройки микрорайона № 8 Западного района г. Стерлитамак РБ. Водоснабжение.</t>
  </si>
  <si>
    <t>Инженерные коммуникации к району массовой застройки мкр №4А Западного жилого района г.Стерлитамак РБ</t>
  </si>
  <si>
    <t>Проект инженерной инфраструктуры микрорайона № 2 западного района городского округа город Стерлитамак РБ. Автомобильные дороги.</t>
  </si>
  <si>
    <t xml:space="preserve">Проект инженерной инфраструктуры мкр. №2 Западного района городского округа город Стерлитамак РБ. Сети электроснабжения
</t>
  </si>
  <si>
    <t xml:space="preserve">Проект инженерной инфраструктуры мкр. №2 Западного района городского округа город Стерлитамак РБ. Система водоснабжения и водоотведения.
</t>
  </si>
  <si>
    <t>Размещение линейных объектов мкр. №8 индивидуальной жилой застройки Западного жилого района. Водоснабжение (ул.Школьная, ул. Энергетиков), канализация, дренаж</t>
  </si>
  <si>
    <t>Министерство жилищно-коммунального хозяйства Республики Башкортостан</t>
  </si>
  <si>
    <t>Администрация городского округа город Стерлитамак Республики Башкортостан</t>
  </si>
  <si>
    <t xml:space="preserve">Водоснабжение района Юго-Западный, г.Стерлитамак
</t>
  </si>
  <si>
    <t>Закупка техники для жилищно-коммунального хозяйства, работающей на газомоторном топливе</t>
  </si>
  <si>
    <t>Приобретение коммунальной техники</t>
  </si>
  <si>
    <t xml:space="preserve">Строительство главного напорно-самотечного канализационного коллектора Западного района от ул. Харьковской до камеры смешения по ул.Бабушкина, г.Стерлитамак
</t>
  </si>
  <si>
    <t xml:space="preserve">Строительство канализации района Юго-Западный, г.Стерлитамак
</t>
  </si>
  <si>
    <t>Строительство, реконструкция и модернизация систем наружного освещения</t>
  </si>
  <si>
    <t>ЗДРАВООХРАНЕНИЕ</t>
  </si>
  <si>
    <t>Министерство здравоохранения Республики Башкортостан</t>
  </si>
  <si>
    <t>Пристрой крытого бассейна с водолечебницей ГБУЗ РБ Детский санаторий Нур г.Стерлитамак</t>
  </si>
  <si>
    <t>Реконструкция дома ребенка в г. Стерлитамаке</t>
  </si>
  <si>
    <t>Строительство поликлиники на 480 посещений в смену с женской консультацией на 300 посещений в смену в г. Стерлитамаке</t>
  </si>
  <si>
    <t>ФИЗКУЛЬТУРА И СПОРТ</t>
  </si>
  <si>
    <t>Министерство молодежной политики и спорта Республики Башкортостан</t>
  </si>
  <si>
    <t xml:space="preserve">Реконструкция горнолыжной базы "Куш-Тау" </t>
  </si>
  <si>
    <t>Реконструкция городского стадиона г.Стерлитамак, проспект Ленина, 2а</t>
  </si>
  <si>
    <t>Строительство городского лыжного центра г.Стерлитамак</t>
  </si>
  <si>
    <t>Физкультурно-спортивный комплекс с ледовой ареной на 2500 мест в микрорайоне "Юго-Западный", г.Стерлитамак</t>
  </si>
  <si>
    <t>Физкультурно-спортивный комплекс с ледовой ареной на 2500 мест в микрорайоне "Юго-Западный"г.Стерлитамак( кредиторка)</t>
  </si>
  <si>
    <t>Физкультурно-спортивный комплекс с ледовой ареной на 2500 мест в микрорайоне Юго-Западный, г.Стерлитамак (кредиторка)</t>
  </si>
  <si>
    <t>ОБРАЗОВАНИЕ</t>
  </si>
  <si>
    <t xml:space="preserve">Детский сад на 210 мест в квартале "Три капитана" городского округа город Стерлитамак Республики Башкортостан
</t>
  </si>
  <si>
    <t xml:space="preserve">Строительство детского сада на 210 мест в микрорайоне Солнечный 
</t>
  </si>
  <si>
    <t xml:space="preserve">Строительство детского сада на 220 мест 
</t>
  </si>
  <si>
    <t>Школа на 1000 мест в микрорайоне 
№5 Западный ГО г.Стерлитамак РБ</t>
  </si>
  <si>
    <t>Министерство образования Республики Башкортостан</t>
  </si>
  <si>
    <t>Детский сад на 140 мест по ул. Артема у жилых домов 142-150 городского округа город Стерлитамак Республики Башкортостан</t>
  </si>
  <si>
    <t>Детский сад на 230 мест в микрорайоне 4Б Западный городского округа город Стерлитамак Республики Башкортостан</t>
  </si>
  <si>
    <t>Реконструкция здания детского сада, расположенного по адресу: г.Стерлитамак, ул.Цюрупы, 32а</t>
  </si>
  <si>
    <t xml:space="preserve">Реконструкция здания для детского сада, расположенного по адресу: г.Стерлитамак, ул.Социалистическая, 3 </t>
  </si>
  <si>
    <t>Реконструкция здания для детского сада, расположенного по адресу: ул.Суворова, 5а, город Стерлитамак, РБ</t>
  </si>
  <si>
    <t xml:space="preserve">Реконструкция здания МБОУ ДОД "СДЮТиЭ" под помещение детского сада, расположенного по адресу: г.Стерлитамак, ул.Суханова, 76
 </t>
  </si>
  <si>
    <t xml:space="preserve">Реконструкция здания учебного корпуса под помещение детского сада, расположенного по адресу: г.Стерлитамак, ул.Заводская, 13
</t>
  </si>
  <si>
    <t>Реконструкция МБОУ ДОД Центр внешкольной работы "Надежда" под помещение детского сада Республика Башкортостан, город Стерлитамак, ул. Худайбердина, 176</t>
  </si>
  <si>
    <t>Реконструкция МБОУ ДОД Центр внешкольной работы "Надежда" под помещения детского сада Республика Башкортостан, город Стерлитамак, ул.Худайбердина, 176</t>
  </si>
  <si>
    <t xml:space="preserve">Строительство спортивных площадок школьного двора
</t>
  </si>
  <si>
    <t>Строительство школы на 1310 уч.мест в микрорайоне "Западный" Стерлитамакского района</t>
  </si>
  <si>
    <t>Школа на 1000 учебных мест с бассейном в микрорайоне 7Б района Западный в г.Стерлитамак, РБ</t>
  </si>
  <si>
    <t>ИТОГО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</si>
</sst>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</font>
    <font>
      <sz val="14"/>
      <color rgb="FF000080"/>
      <name val="Tahoma"/>
    </font>
    <font>
      <b/>
      <sz val="9"/>
      <color rgb="FFFEFFFF"/>
      <name val="Tahoma"/>
    </font>
    <font>
      <sz val="9"/>
      <color rgb="FF000080"/>
      <name val="Tahoma"/>
    </font>
    <font>
      <b/>
      <sz val="8"/>
      <name val="Tahoma"/>
    </font>
    <font>
      <sz val="8"/>
      <name val="Tahoma"/>
    </font>
    <font>
      <b/>
      <sz val="8"/>
      <name val="Arial"/>
    </font>
    <font>
      <b/>
      <sz val="9"/>
      <color rgb="FF000080"/>
      <name val="Tahoma"/>
    </font>
  </fonts>
  <fills count="4">
    <fill>
      <patternFill patternType="none"/>
    </fill>
    <fill>
      <patternFill patternType="gray125"/>
    </fill>
    <fill>
      <patternFill patternType="solid">
        <fgColor rgb="FF7073A8"/>
      </patternFill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7" fillId="0" borderId="2" xfId="0" applyFont="1" applyBorder="1" applyAlignment="1" applyProtection="1">
      <alignment vertical="top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showGridLines="0" showRowColHeaders="0" tabSelected="1" workbookViewId="0">
      <pane ySplit="6" topLeftCell="A7" activePane="bottomLeft" state="frozen"/>
      <selection pane="bottomLeft"/>
    </sheetView>
  </sheetViews>
  <sheetFormatPr defaultColWidth="10.140625" defaultRowHeight="14.45" customHeight="1"/>
  <cols>
    <col min="1" max="1" width="2.7109375" customWidth="1"/>
    <col min="2" max="2" width="18.42578125" customWidth="1"/>
    <col min="3" max="3" width="27" customWidth="1"/>
    <col min="4" max="4" width="43.28515625" customWidth="1"/>
    <col min="5" max="10" width="13" customWidth="1"/>
    <col min="11" max="16" width="13.28515625" customWidth="1"/>
    <col min="17" max="17" width="10.140625" customWidth="1"/>
  </cols>
  <sheetData>
    <row r="1" spans="1:17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3.25" customHeight="1">
      <c r="A2" s="1"/>
      <c r="B2" s="16" t="s">
        <v>0</v>
      </c>
      <c r="C2" s="17"/>
      <c r="D2" s="17"/>
      <c r="E2" s="1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 customHeight="1">
      <c r="A3" s="1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"/>
    </row>
    <row r="4" spans="1:17" ht="27" customHeight="1">
      <c r="A4" s="4"/>
      <c r="B4" s="15" t="str">
        <f>"Отрасль"</f>
        <v>Отрасль</v>
      </c>
      <c r="C4" s="15" t="str">
        <f>"Госзаказчик"</f>
        <v>Госзаказчик</v>
      </c>
      <c r="D4" s="15" t="str">
        <f>"Наименование объекта"</f>
        <v>Наименование объекта</v>
      </c>
      <c r="E4" s="15" t="str">
        <f>"Всего по РАИП"</f>
        <v>Всего по РАИП</v>
      </c>
      <c r="F4" s="15" t="str">
        <f>"РАИП"</f>
        <v>РАИП</v>
      </c>
      <c r="G4" s="15"/>
      <c r="H4" s="15" t="str">
        <f>"Всего освоено"</f>
        <v>Всего освоено</v>
      </c>
      <c r="I4" s="15" t="s">
        <v>1</v>
      </c>
      <c r="J4" s="15"/>
      <c r="K4" s="15" t="s">
        <v>2</v>
      </c>
      <c r="L4" s="15" t="s">
        <v>3</v>
      </c>
      <c r="M4" s="15"/>
      <c r="N4" s="15" t="s">
        <v>4</v>
      </c>
      <c r="O4" s="15" t="s">
        <v>5</v>
      </c>
      <c r="P4" s="15"/>
      <c r="Q4" s="6"/>
    </row>
    <row r="5" spans="1:17" ht="16.5" customHeight="1">
      <c r="A5" s="4"/>
      <c r="B5" s="15"/>
      <c r="C5" s="15"/>
      <c r="D5" s="15"/>
      <c r="E5" s="15" t="s">
        <v>6</v>
      </c>
      <c r="F5" s="5" t="s">
        <v>7</v>
      </c>
      <c r="G5" s="5" t="s">
        <v>8</v>
      </c>
      <c r="H5" s="15" t="s">
        <v>6</v>
      </c>
      <c r="I5" s="5" t="s">
        <v>7</v>
      </c>
      <c r="J5" s="5" t="s">
        <v>8</v>
      </c>
      <c r="K5" s="15" t="s">
        <v>9</v>
      </c>
      <c r="L5" s="5" t="s">
        <v>7</v>
      </c>
      <c r="M5" s="5" t="s">
        <v>8</v>
      </c>
      <c r="N5" s="15" t="s">
        <v>9</v>
      </c>
      <c r="O5" s="5" t="s">
        <v>7</v>
      </c>
      <c r="P5" s="5" t="s">
        <v>8</v>
      </c>
      <c r="Q5" s="6"/>
    </row>
    <row r="6" spans="1:17" ht="16.5" customHeight="1">
      <c r="A6" s="4"/>
      <c r="B6" s="5" t="str">
        <f>"1"</f>
        <v>1</v>
      </c>
      <c r="C6" s="5" t="str">
        <f>"2"</f>
        <v>2</v>
      </c>
      <c r="D6" s="5" t="str">
        <f>"3"</f>
        <v>3</v>
      </c>
      <c r="E6" s="5" t="str">
        <f>"4"</f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6"/>
    </row>
    <row r="7" spans="1:17" ht="0" hidden="1" customHeight="1">
      <c r="A7" s="4"/>
      <c r="B7" s="13" t="s">
        <v>10</v>
      </c>
      <c r="C7" s="7" t="s">
        <v>11</v>
      </c>
      <c r="D7" s="7" t="s">
        <v>12</v>
      </c>
      <c r="E7" s="8"/>
      <c r="F7" s="9"/>
      <c r="G7" s="9"/>
      <c r="H7" s="8"/>
      <c r="I7" s="9"/>
      <c r="J7" s="9"/>
      <c r="K7" s="8">
        <f t="shared" ref="K7:K38" si="0">E7-H7</f>
        <v>0</v>
      </c>
      <c r="L7" s="9">
        <f t="shared" ref="L7:L38" si="1">F7-I7</f>
        <v>0</v>
      </c>
      <c r="M7" s="9">
        <f t="shared" ref="M7:M38" si="2">G7-J7</f>
        <v>0</v>
      </c>
      <c r="N7" s="8">
        <v>0</v>
      </c>
      <c r="O7" s="9">
        <v>0</v>
      </c>
      <c r="P7" s="9">
        <v>0</v>
      </c>
      <c r="Q7" s="6"/>
    </row>
    <row r="8" spans="1:17" ht="48.75" customHeight="1">
      <c r="A8" s="4"/>
      <c r="B8" s="13"/>
      <c r="C8" s="7" t="s">
        <v>13</v>
      </c>
      <c r="D8" s="7" t="s">
        <v>14</v>
      </c>
      <c r="E8" s="8">
        <v>64697.667390000002</v>
      </c>
      <c r="F8" s="9">
        <v>64697.667390000002</v>
      </c>
      <c r="G8" s="9"/>
      <c r="H8" s="8">
        <v>41833.144209999999</v>
      </c>
      <c r="I8" s="9">
        <v>41833.144209999999</v>
      </c>
      <c r="J8" s="9"/>
      <c r="K8" s="8">
        <f t="shared" si="0"/>
        <v>22864.523180000004</v>
      </c>
      <c r="L8" s="9">
        <f t="shared" si="1"/>
        <v>22864.523180000004</v>
      </c>
      <c r="M8" s="9">
        <f t="shared" si="2"/>
        <v>0</v>
      </c>
      <c r="N8" s="8">
        <v>64.659431935665026</v>
      </c>
      <c r="O8" s="9">
        <v>64.659431935665026</v>
      </c>
      <c r="P8" s="9">
        <v>0</v>
      </c>
      <c r="Q8" s="6"/>
    </row>
    <row r="9" spans="1:17" ht="16.5" customHeight="1">
      <c r="A9" s="10"/>
      <c r="B9" s="14" t="s">
        <v>10</v>
      </c>
      <c r="C9" s="14"/>
      <c r="D9" s="14"/>
      <c r="E9" s="8">
        <v>64697.667390000002</v>
      </c>
      <c r="F9" s="8">
        <v>64697.667390000002</v>
      </c>
      <c r="G9" s="8"/>
      <c r="H9" s="8">
        <v>41833.144209999999</v>
      </c>
      <c r="I9" s="8">
        <v>41833.144209999999</v>
      </c>
      <c r="J9" s="8"/>
      <c r="K9" s="8">
        <f t="shared" si="0"/>
        <v>22864.523180000004</v>
      </c>
      <c r="L9" s="8">
        <f t="shared" si="1"/>
        <v>22864.523180000004</v>
      </c>
      <c r="M9" s="8">
        <f t="shared" si="2"/>
        <v>0</v>
      </c>
      <c r="N9" s="8">
        <v>64.659431935665026</v>
      </c>
      <c r="O9" s="8">
        <v>64.659431935665026</v>
      </c>
      <c r="P9" s="8">
        <v>0</v>
      </c>
      <c r="Q9" s="11"/>
    </row>
    <row r="10" spans="1:17" ht="0" hidden="1" customHeight="1">
      <c r="A10" s="4"/>
      <c r="B10" s="13" t="s">
        <v>15</v>
      </c>
      <c r="C10" s="13" t="s">
        <v>16</v>
      </c>
      <c r="D10" s="7" t="s">
        <v>17</v>
      </c>
      <c r="E10" s="8"/>
      <c r="F10" s="9"/>
      <c r="G10" s="9"/>
      <c r="H10" s="8"/>
      <c r="I10" s="9"/>
      <c r="J10" s="9"/>
      <c r="K10" s="8">
        <f t="shared" si="0"/>
        <v>0</v>
      </c>
      <c r="L10" s="9">
        <f t="shared" si="1"/>
        <v>0</v>
      </c>
      <c r="M10" s="9">
        <f t="shared" si="2"/>
        <v>0</v>
      </c>
      <c r="N10" s="8">
        <v>0</v>
      </c>
      <c r="O10" s="9">
        <v>0</v>
      </c>
      <c r="P10" s="9">
        <v>0</v>
      </c>
      <c r="Q10" s="6"/>
    </row>
    <row r="11" spans="1:17" ht="0" hidden="1" customHeight="1">
      <c r="A11" s="4"/>
      <c r="B11" s="13"/>
      <c r="C11" s="13"/>
      <c r="D11" s="7" t="s">
        <v>18</v>
      </c>
      <c r="E11" s="8"/>
      <c r="F11" s="9"/>
      <c r="G11" s="9"/>
      <c r="H11" s="8"/>
      <c r="I11" s="9"/>
      <c r="J11" s="9"/>
      <c r="K11" s="8">
        <f t="shared" si="0"/>
        <v>0</v>
      </c>
      <c r="L11" s="9">
        <f t="shared" si="1"/>
        <v>0</v>
      </c>
      <c r="M11" s="9">
        <f t="shared" si="2"/>
        <v>0</v>
      </c>
      <c r="N11" s="8">
        <v>0</v>
      </c>
      <c r="O11" s="9">
        <v>0</v>
      </c>
      <c r="P11" s="9">
        <v>0</v>
      </c>
      <c r="Q11" s="6"/>
    </row>
    <row r="12" spans="1:17" ht="0" hidden="1" customHeight="1">
      <c r="A12" s="4"/>
      <c r="B12" s="13"/>
      <c r="C12" s="13"/>
      <c r="D12" s="7" t="s">
        <v>19</v>
      </c>
      <c r="E12" s="8"/>
      <c r="F12" s="9"/>
      <c r="G12" s="9"/>
      <c r="H12" s="8"/>
      <c r="I12" s="9"/>
      <c r="J12" s="9"/>
      <c r="K12" s="8">
        <f t="shared" si="0"/>
        <v>0</v>
      </c>
      <c r="L12" s="9">
        <f t="shared" si="1"/>
        <v>0</v>
      </c>
      <c r="M12" s="9">
        <f t="shared" si="2"/>
        <v>0</v>
      </c>
      <c r="N12" s="8">
        <v>0</v>
      </c>
      <c r="O12" s="9">
        <v>0</v>
      </c>
      <c r="P12" s="9">
        <v>0</v>
      </c>
      <c r="Q12" s="6"/>
    </row>
    <row r="13" spans="1:17" ht="0" hidden="1" customHeight="1">
      <c r="A13" s="10"/>
      <c r="B13" s="14" t="s">
        <v>15</v>
      </c>
      <c r="C13" s="14"/>
      <c r="D13" s="14"/>
      <c r="E13" s="8"/>
      <c r="F13" s="8"/>
      <c r="G13" s="8"/>
      <c r="H13" s="8"/>
      <c r="I13" s="8"/>
      <c r="J13" s="8"/>
      <c r="K13" s="8">
        <f t="shared" si="0"/>
        <v>0</v>
      </c>
      <c r="L13" s="8">
        <f t="shared" si="1"/>
        <v>0</v>
      </c>
      <c r="M13" s="8">
        <f t="shared" si="2"/>
        <v>0</v>
      </c>
      <c r="N13" s="8">
        <v>0</v>
      </c>
      <c r="O13" s="8">
        <v>0</v>
      </c>
      <c r="P13" s="8">
        <v>0</v>
      </c>
      <c r="Q13" s="11"/>
    </row>
    <row r="14" spans="1:17" ht="0" hidden="1" customHeight="1">
      <c r="A14" s="4"/>
      <c r="B14" s="13" t="s">
        <v>20</v>
      </c>
      <c r="C14" s="13" t="s">
        <v>21</v>
      </c>
      <c r="D14" s="7" t="s">
        <v>22</v>
      </c>
      <c r="E14" s="8"/>
      <c r="F14" s="9"/>
      <c r="G14" s="9"/>
      <c r="H14" s="8"/>
      <c r="I14" s="9"/>
      <c r="J14" s="9"/>
      <c r="K14" s="8">
        <f t="shared" si="0"/>
        <v>0</v>
      </c>
      <c r="L14" s="9">
        <f t="shared" si="1"/>
        <v>0</v>
      </c>
      <c r="M14" s="9">
        <f t="shared" si="2"/>
        <v>0</v>
      </c>
      <c r="N14" s="8">
        <v>0</v>
      </c>
      <c r="O14" s="9">
        <v>0</v>
      </c>
      <c r="P14" s="9">
        <v>0</v>
      </c>
      <c r="Q14" s="6"/>
    </row>
    <row r="15" spans="1:17" ht="0" hidden="1" customHeight="1">
      <c r="A15" s="4"/>
      <c r="B15" s="13"/>
      <c r="C15" s="13"/>
      <c r="D15" s="7" t="s">
        <v>23</v>
      </c>
      <c r="E15" s="8"/>
      <c r="F15" s="9"/>
      <c r="G15" s="9"/>
      <c r="H15" s="8"/>
      <c r="I15" s="9"/>
      <c r="J15" s="9"/>
      <c r="K15" s="8">
        <f t="shared" si="0"/>
        <v>0</v>
      </c>
      <c r="L15" s="9">
        <f t="shared" si="1"/>
        <v>0</v>
      </c>
      <c r="M15" s="9">
        <f t="shared" si="2"/>
        <v>0</v>
      </c>
      <c r="N15" s="8">
        <v>0</v>
      </c>
      <c r="O15" s="9">
        <v>0</v>
      </c>
      <c r="P15" s="9">
        <v>0</v>
      </c>
      <c r="Q15" s="6"/>
    </row>
    <row r="16" spans="1:17" ht="0" hidden="1" customHeight="1">
      <c r="A16" s="10"/>
      <c r="B16" s="14" t="s">
        <v>20</v>
      </c>
      <c r="C16" s="14"/>
      <c r="D16" s="14"/>
      <c r="E16" s="8"/>
      <c r="F16" s="8"/>
      <c r="G16" s="8"/>
      <c r="H16" s="8"/>
      <c r="I16" s="8"/>
      <c r="J16" s="8"/>
      <c r="K16" s="8">
        <f t="shared" si="0"/>
        <v>0</v>
      </c>
      <c r="L16" s="8">
        <f t="shared" si="1"/>
        <v>0</v>
      </c>
      <c r="M16" s="8">
        <f t="shared" si="2"/>
        <v>0</v>
      </c>
      <c r="N16" s="8">
        <v>0</v>
      </c>
      <c r="O16" s="8">
        <v>0</v>
      </c>
      <c r="P16" s="8">
        <v>0</v>
      </c>
      <c r="Q16" s="11"/>
    </row>
    <row r="17" spans="1:17" ht="81.75" customHeight="1">
      <c r="A17" s="4"/>
      <c r="B17" s="7" t="s">
        <v>24</v>
      </c>
      <c r="C17" s="7" t="s">
        <v>11</v>
      </c>
      <c r="D17" s="7" t="s">
        <v>25</v>
      </c>
      <c r="E17" s="8">
        <v>3700</v>
      </c>
      <c r="F17" s="9">
        <v>3700</v>
      </c>
      <c r="G17" s="9"/>
      <c r="H17" s="8">
        <v>1300</v>
      </c>
      <c r="I17" s="9">
        <v>1300</v>
      </c>
      <c r="J17" s="9"/>
      <c r="K17" s="8">
        <f t="shared" si="0"/>
        <v>2400</v>
      </c>
      <c r="L17" s="9">
        <f t="shared" si="1"/>
        <v>2400</v>
      </c>
      <c r="M17" s="9">
        <f t="shared" si="2"/>
        <v>0</v>
      </c>
      <c r="N17" s="8">
        <v>35.135135135135137</v>
      </c>
      <c r="O17" s="9">
        <v>35.135135135135137</v>
      </c>
      <c r="P17" s="9">
        <v>0</v>
      </c>
      <c r="Q17" s="6"/>
    </row>
    <row r="18" spans="1:17" ht="16.5" customHeight="1">
      <c r="A18" s="10"/>
      <c r="B18" s="14" t="s">
        <v>24</v>
      </c>
      <c r="C18" s="14"/>
      <c r="D18" s="14"/>
      <c r="E18" s="8">
        <v>3700</v>
      </c>
      <c r="F18" s="8">
        <v>3700</v>
      </c>
      <c r="G18" s="8"/>
      <c r="H18" s="8">
        <v>1300</v>
      </c>
      <c r="I18" s="8">
        <v>1300</v>
      </c>
      <c r="J18" s="8"/>
      <c r="K18" s="8">
        <f t="shared" si="0"/>
        <v>2400</v>
      </c>
      <c r="L18" s="8">
        <f t="shared" si="1"/>
        <v>2400</v>
      </c>
      <c r="M18" s="8">
        <f t="shared" si="2"/>
        <v>0</v>
      </c>
      <c r="N18" s="8">
        <v>35.135135135135137</v>
      </c>
      <c r="O18" s="8">
        <v>35.135135135135137</v>
      </c>
      <c r="P18" s="8">
        <v>0</v>
      </c>
      <c r="Q18" s="11"/>
    </row>
    <row r="19" spans="1:17" ht="0" hidden="1" customHeight="1">
      <c r="A19" s="10"/>
      <c r="B19" s="7" t="s">
        <v>26</v>
      </c>
      <c r="C19" s="7" t="s">
        <v>27</v>
      </c>
      <c r="D19" s="7" t="s">
        <v>28</v>
      </c>
      <c r="E19" s="8"/>
      <c r="F19" s="9"/>
      <c r="G19" s="9"/>
      <c r="H19" s="8"/>
      <c r="I19" s="9"/>
      <c r="J19" s="9"/>
      <c r="K19" s="8">
        <f t="shared" si="0"/>
        <v>0</v>
      </c>
      <c r="L19" s="9">
        <f t="shared" si="1"/>
        <v>0</v>
      </c>
      <c r="M19" s="9">
        <f t="shared" si="2"/>
        <v>0</v>
      </c>
      <c r="N19" s="8">
        <v>0</v>
      </c>
      <c r="O19" s="9">
        <v>0</v>
      </c>
      <c r="P19" s="9">
        <v>0</v>
      </c>
      <c r="Q19" s="11"/>
    </row>
    <row r="20" spans="1:17" ht="0" hidden="1" customHeight="1">
      <c r="A20" s="10"/>
      <c r="B20" s="14" t="s">
        <v>26</v>
      </c>
      <c r="C20" s="14"/>
      <c r="D20" s="14"/>
      <c r="E20" s="8"/>
      <c r="F20" s="8"/>
      <c r="G20" s="8"/>
      <c r="H20" s="8"/>
      <c r="I20" s="8"/>
      <c r="J20" s="8"/>
      <c r="K20" s="8">
        <f t="shared" si="0"/>
        <v>0</v>
      </c>
      <c r="L20" s="8">
        <f t="shared" si="1"/>
        <v>0</v>
      </c>
      <c r="M20" s="8">
        <f t="shared" si="2"/>
        <v>0</v>
      </c>
      <c r="N20" s="8">
        <v>0</v>
      </c>
      <c r="O20" s="8">
        <v>0</v>
      </c>
      <c r="P20" s="8">
        <v>0</v>
      </c>
      <c r="Q20" s="11"/>
    </row>
    <row r="21" spans="1:17" ht="0" hidden="1" customHeight="1">
      <c r="A21" s="4"/>
      <c r="B21" s="13" t="s">
        <v>29</v>
      </c>
      <c r="C21" s="13" t="s">
        <v>11</v>
      </c>
      <c r="D21" s="7" t="s">
        <v>30</v>
      </c>
      <c r="E21" s="8"/>
      <c r="F21" s="9"/>
      <c r="G21" s="9"/>
      <c r="H21" s="8"/>
      <c r="I21" s="9"/>
      <c r="J21" s="9"/>
      <c r="K21" s="8">
        <f t="shared" si="0"/>
        <v>0</v>
      </c>
      <c r="L21" s="9">
        <f t="shared" si="1"/>
        <v>0</v>
      </c>
      <c r="M21" s="9">
        <f t="shared" si="2"/>
        <v>0</v>
      </c>
      <c r="N21" s="8">
        <v>0</v>
      </c>
      <c r="O21" s="9">
        <v>0</v>
      </c>
      <c r="P21" s="9">
        <v>0</v>
      </c>
      <c r="Q21" s="6"/>
    </row>
    <row r="22" spans="1:17" ht="0" hidden="1" customHeight="1">
      <c r="A22" s="4"/>
      <c r="B22" s="13"/>
      <c r="C22" s="13"/>
      <c r="D22" s="7" t="s">
        <v>31</v>
      </c>
      <c r="E22" s="8"/>
      <c r="F22" s="9"/>
      <c r="G22" s="9"/>
      <c r="H22" s="8"/>
      <c r="I22" s="9"/>
      <c r="J22" s="9"/>
      <c r="K22" s="8">
        <f t="shared" si="0"/>
        <v>0</v>
      </c>
      <c r="L22" s="9">
        <f t="shared" si="1"/>
        <v>0</v>
      </c>
      <c r="M22" s="9">
        <f t="shared" si="2"/>
        <v>0</v>
      </c>
      <c r="N22" s="8">
        <v>0</v>
      </c>
      <c r="O22" s="9">
        <v>0</v>
      </c>
      <c r="P22" s="9">
        <v>0</v>
      </c>
      <c r="Q22" s="6"/>
    </row>
    <row r="23" spans="1:17" ht="60" customHeight="1">
      <c r="A23" s="4"/>
      <c r="B23" s="13"/>
      <c r="C23" s="13" t="s">
        <v>32</v>
      </c>
      <c r="D23" s="7" t="s">
        <v>33</v>
      </c>
      <c r="E23" s="8">
        <v>695935.47900000005</v>
      </c>
      <c r="F23" s="9">
        <v>209314.56700000001</v>
      </c>
      <c r="G23" s="9">
        <v>486620.91200000001</v>
      </c>
      <c r="H23" s="8">
        <v>666013.79359000002</v>
      </c>
      <c r="I23" s="9">
        <v>209314.56700000001</v>
      </c>
      <c r="J23" s="9">
        <v>456699.22658999998</v>
      </c>
      <c r="K23" s="8">
        <f t="shared" si="0"/>
        <v>29921.685410000035</v>
      </c>
      <c r="L23" s="9">
        <f t="shared" si="1"/>
        <v>0</v>
      </c>
      <c r="M23" s="9">
        <f t="shared" si="2"/>
        <v>29921.685410000035</v>
      </c>
      <c r="N23" s="8">
        <v>95.700508694714784</v>
      </c>
      <c r="O23" s="9">
        <v>99.999999999999986</v>
      </c>
      <c r="P23" s="9">
        <v>93.851130382575903</v>
      </c>
      <c r="Q23" s="6"/>
    </row>
    <row r="24" spans="1:17" ht="0" hidden="1" customHeight="1">
      <c r="A24" s="10"/>
      <c r="B24" s="13"/>
      <c r="C24" s="13"/>
      <c r="D24" s="7" t="s">
        <v>33</v>
      </c>
      <c r="E24" s="8"/>
      <c r="F24" s="9"/>
      <c r="G24" s="9"/>
      <c r="H24" s="8"/>
      <c r="I24" s="9"/>
      <c r="J24" s="9"/>
      <c r="K24" s="8">
        <f t="shared" si="0"/>
        <v>0</v>
      </c>
      <c r="L24" s="9">
        <f t="shared" si="1"/>
        <v>0</v>
      </c>
      <c r="M24" s="9">
        <f t="shared" si="2"/>
        <v>0</v>
      </c>
      <c r="N24" s="8">
        <v>0</v>
      </c>
      <c r="O24" s="9">
        <v>0</v>
      </c>
      <c r="P24" s="9">
        <v>0</v>
      </c>
      <c r="Q24" s="11"/>
    </row>
    <row r="25" spans="1:17" ht="16.5" customHeight="1">
      <c r="A25" s="10"/>
      <c r="B25" s="14" t="s">
        <v>29</v>
      </c>
      <c r="C25" s="14"/>
      <c r="D25" s="14"/>
      <c r="E25" s="8">
        <v>695935.47900000005</v>
      </c>
      <c r="F25" s="8">
        <v>209314.56700000001</v>
      </c>
      <c r="G25" s="8">
        <v>486620.91200000001</v>
      </c>
      <c r="H25" s="8">
        <v>666013.79359000002</v>
      </c>
      <c r="I25" s="8">
        <v>209314.56700000001</v>
      </c>
      <c r="J25" s="8">
        <v>456699.22658999998</v>
      </c>
      <c r="K25" s="8">
        <f t="shared" si="0"/>
        <v>29921.685410000035</v>
      </c>
      <c r="L25" s="8">
        <f t="shared" si="1"/>
        <v>0</v>
      </c>
      <c r="M25" s="8">
        <f t="shared" si="2"/>
        <v>29921.685410000035</v>
      </c>
      <c r="N25" s="8">
        <v>95.700508694714784</v>
      </c>
      <c r="O25" s="8">
        <v>99.999999999999986</v>
      </c>
      <c r="P25" s="8">
        <v>93.851130382575903</v>
      </c>
      <c r="Q25" s="11"/>
    </row>
    <row r="26" spans="1:17" ht="0" hidden="1" customHeight="1">
      <c r="A26" s="10"/>
      <c r="B26" s="13" t="s">
        <v>34</v>
      </c>
      <c r="C26" s="13" t="s">
        <v>11</v>
      </c>
      <c r="D26" s="7" t="s">
        <v>35</v>
      </c>
      <c r="E26" s="8"/>
      <c r="F26" s="9"/>
      <c r="G26" s="9"/>
      <c r="H26" s="8"/>
      <c r="I26" s="9"/>
      <c r="J26" s="9"/>
      <c r="K26" s="8">
        <f t="shared" si="0"/>
        <v>0</v>
      </c>
      <c r="L26" s="9">
        <f t="shared" si="1"/>
        <v>0</v>
      </c>
      <c r="M26" s="9">
        <f t="shared" si="2"/>
        <v>0</v>
      </c>
      <c r="N26" s="8">
        <v>0</v>
      </c>
      <c r="O26" s="9">
        <v>0</v>
      </c>
      <c r="P26" s="9">
        <v>0</v>
      </c>
      <c r="Q26" s="11"/>
    </row>
    <row r="27" spans="1:17" ht="0" hidden="1" customHeight="1">
      <c r="A27" s="10"/>
      <c r="B27" s="13"/>
      <c r="C27" s="13"/>
      <c r="D27" s="7" t="s">
        <v>36</v>
      </c>
      <c r="E27" s="8"/>
      <c r="F27" s="9"/>
      <c r="G27" s="9"/>
      <c r="H27" s="8"/>
      <c r="I27" s="9"/>
      <c r="J27" s="9"/>
      <c r="K27" s="8">
        <f t="shared" si="0"/>
        <v>0</v>
      </c>
      <c r="L27" s="9">
        <f t="shared" si="1"/>
        <v>0</v>
      </c>
      <c r="M27" s="9">
        <f t="shared" si="2"/>
        <v>0</v>
      </c>
      <c r="N27" s="8">
        <v>0</v>
      </c>
      <c r="O27" s="9">
        <v>0</v>
      </c>
      <c r="P27" s="9">
        <v>0</v>
      </c>
      <c r="Q27" s="11"/>
    </row>
    <row r="28" spans="1:17" ht="0" hidden="1" customHeight="1">
      <c r="A28" s="10"/>
      <c r="B28" s="13"/>
      <c r="C28" s="13"/>
      <c r="D28" s="7" t="s">
        <v>37</v>
      </c>
      <c r="E28" s="8"/>
      <c r="F28" s="9"/>
      <c r="G28" s="9"/>
      <c r="H28" s="8"/>
      <c r="I28" s="9"/>
      <c r="J28" s="9"/>
      <c r="K28" s="8">
        <f t="shared" si="0"/>
        <v>0</v>
      </c>
      <c r="L28" s="9">
        <f t="shared" si="1"/>
        <v>0</v>
      </c>
      <c r="M28" s="9">
        <f t="shared" si="2"/>
        <v>0</v>
      </c>
      <c r="N28" s="8">
        <v>0</v>
      </c>
      <c r="O28" s="9">
        <v>0</v>
      </c>
      <c r="P28" s="9">
        <v>0</v>
      </c>
      <c r="Q28" s="11"/>
    </row>
    <row r="29" spans="1:17" ht="0" hidden="1" customHeight="1">
      <c r="A29" s="10"/>
      <c r="B29" s="13"/>
      <c r="C29" s="13"/>
      <c r="D29" s="7" t="s">
        <v>38</v>
      </c>
      <c r="E29" s="8"/>
      <c r="F29" s="9"/>
      <c r="G29" s="9"/>
      <c r="H29" s="8"/>
      <c r="I29" s="9"/>
      <c r="J29" s="9"/>
      <c r="K29" s="8">
        <f t="shared" si="0"/>
        <v>0</v>
      </c>
      <c r="L29" s="9">
        <f t="shared" si="1"/>
        <v>0</v>
      </c>
      <c r="M29" s="9">
        <f t="shared" si="2"/>
        <v>0</v>
      </c>
      <c r="N29" s="8">
        <v>0</v>
      </c>
      <c r="O29" s="9">
        <v>0</v>
      </c>
      <c r="P29" s="9">
        <v>0</v>
      </c>
      <c r="Q29" s="11"/>
    </row>
    <row r="30" spans="1:17" ht="0" hidden="1" customHeight="1">
      <c r="A30" s="10"/>
      <c r="B30" s="13"/>
      <c r="C30" s="13"/>
      <c r="D30" s="7" t="s">
        <v>39</v>
      </c>
      <c r="E30" s="8">
        <v>0</v>
      </c>
      <c r="F30" s="9">
        <v>0</v>
      </c>
      <c r="G30" s="9"/>
      <c r="H30" s="8"/>
      <c r="I30" s="9"/>
      <c r="J30" s="9"/>
      <c r="K30" s="8">
        <f t="shared" si="0"/>
        <v>0</v>
      </c>
      <c r="L30" s="9">
        <f t="shared" si="1"/>
        <v>0</v>
      </c>
      <c r="M30" s="9">
        <f t="shared" si="2"/>
        <v>0</v>
      </c>
      <c r="N30" s="8">
        <v>0</v>
      </c>
      <c r="O30" s="9">
        <v>0</v>
      </c>
      <c r="P30" s="9">
        <v>0</v>
      </c>
      <c r="Q30" s="11"/>
    </row>
    <row r="31" spans="1:17" ht="38.25" customHeight="1">
      <c r="A31" s="10"/>
      <c r="B31" s="13"/>
      <c r="C31" s="13"/>
      <c r="D31" s="7" t="s">
        <v>40</v>
      </c>
      <c r="E31" s="8">
        <v>24000</v>
      </c>
      <c r="F31" s="9">
        <v>24000</v>
      </c>
      <c r="G31" s="9"/>
      <c r="H31" s="8">
        <v>14999.436659999999</v>
      </c>
      <c r="I31" s="9">
        <v>14999.436659999999</v>
      </c>
      <c r="J31" s="9"/>
      <c r="K31" s="8">
        <f t="shared" si="0"/>
        <v>9000.5633400000006</v>
      </c>
      <c r="L31" s="9">
        <f t="shared" si="1"/>
        <v>9000.5633400000006</v>
      </c>
      <c r="M31" s="9">
        <f t="shared" si="2"/>
        <v>0</v>
      </c>
      <c r="N31" s="8">
        <v>62.49765275</v>
      </c>
      <c r="O31" s="9">
        <v>62.49765275</v>
      </c>
      <c r="P31" s="9">
        <v>0</v>
      </c>
      <c r="Q31" s="11"/>
    </row>
    <row r="32" spans="1:17" ht="0" hidden="1" customHeight="1">
      <c r="A32" s="10"/>
      <c r="B32" s="13"/>
      <c r="C32" s="13"/>
      <c r="D32" s="7" t="s">
        <v>41</v>
      </c>
      <c r="E32" s="8"/>
      <c r="F32" s="9"/>
      <c r="G32" s="9"/>
      <c r="H32" s="8"/>
      <c r="I32" s="9"/>
      <c r="J32" s="9"/>
      <c r="K32" s="8">
        <f t="shared" si="0"/>
        <v>0</v>
      </c>
      <c r="L32" s="9">
        <f t="shared" si="1"/>
        <v>0</v>
      </c>
      <c r="M32" s="9">
        <f t="shared" si="2"/>
        <v>0</v>
      </c>
      <c r="N32" s="8">
        <v>0</v>
      </c>
      <c r="O32" s="9">
        <v>0</v>
      </c>
      <c r="P32" s="9">
        <v>0</v>
      </c>
      <c r="Q32" s="11"/>
    </row>
    <row r="33" spans="1:17" ht="0" hidden="1" customHeight="1">
      <c r="A33" s="4"/>
      <c r="B33" s="13"/>
      <c r="C33" s="13"/>
      <c r="D33" s="7" t="s">
        <v>42</v>
      </c>
      <c r="E33" s="8"/>
      <c r="F33" s="9"/>
      <c r="G33" s="9"/>
      <c r="H33" s="8"/>
      <c r="I33" s="9"/>
      <c r="J33" s="9"/>
      <c r="K33" s="8">
        <f t="shared" si="0"/>
        <v>0</v>
      </c>
      <c r="L33" s="9">
        <f t="shared" si="1"/>
        <v>0</v>
      </c>
      <c r="M33" s="9">
        <f t="shared" si="2"/>
        <v>0</v>
      </c>
      <c r="N33" s="8">
        <v>0</v>
      </c>
      <c r="O33" s="9">
        <v>0</v>
      </c>
      <c r="P33" s="9">
        <v>0</v>
      </c>
      <c r="Q33" s="6"/>
    </row>
    <row r="34" spans="1:17" ht="48.75" customHeight="1">
      <c r="A34" s="10"/>
      <c r="B34" s="13"/>
      <c r="C34" s="13"/>
      <c r="D34" s="7" t="s">
        <v>43</v>
      </c>
      <c r="E34" s="8">
        <v>53865.1</v>
      </c>
      <c r="F34" s="9">
        <v>53865.1</v>
      </c>
      <c r="G34" s="9"/>
      <c r="H34" s="8">
        <v>52298.202689999998</v>
      </c>
      <c r="I34" s="9">
        <v>52298.202689999998</v>
      </c>
      <c r="J34" s="9"/>
      <c r="K34" s="8">
        <f t="shared" si="0"/>
        <v>1566.8973100000003</v>
      </c>
      <c r="L34" s="9">
        <f t="shared" si="1"/>
        <v>1566.8973100000003</v>
      </c>
      <c r="M34" s="9">
        <f t="shared" si="2"/>
        <v>0</v>
      </c>
      <c r="N34" s="8">
        <v>97.091071380170078</v>
      </c>
      <c r="O34" s="9">
        <v>97.091071380170078</v>
      </c>
      <c r="P34" s="9">
        <v>0</v>
      </c>
      <c r="Q34" s="11"/>
    </row>
    <row r="35" spans="1:17" ht="0" hidden="1" customHeight="1">
      <c r="A35" s="4"/>
      <c r="B35" s="13"/>
      <c r="C35" s="13" t="s">
        <v>44</v>
      </c>
      <c r="D35" s="7" t="s">
        <v>45</v>
      </c>
      <c r="E35" s="8"/>
      <c r="F35" s="9"/>
      <c r="G35" s="9"/>
      <c r="H35" s="8"/>
      <c r="I35" s="9"/>
      <c r="J35" s="9"/>
      <c r="K35" s="8">
        <f t="shared" si="0"/>
        <v>0</v>
      </c>
      <c r="L35" s="9">
        <f t="shared" si="1"/>
        <v>0</v>
      </c>
      <c r="M35" s="9">
        <f t="shared" si="2"/>
        <v>0</v>
      </c>
      <c r="N35" s="8">
        <v>0</v>
      </c>
      <c r="O35" s="9">
        <v>0</v>
      </c>
      <c r="P35" s="9">
        <v>0</v>
      </c>
      <c r="Q35" s="6"/>
    </row>
    <row r="36" spans="1:17" ht="0" hidden="1" customHeight="1">
      <c r="A36" s="10"/>
      <c r="B36" s="13"/>
      <c r="C36" s="13"/>
      <c r="D36" s="7" t="s">
        <v>46</v>
      </c>
      <c r="E36" s="8"/>
      <c r="F36" s="9"/>
      <c r="G36" s="9"/>
      <c r="H36" s="8"/>
      <c r="I36" s="9"/>
      <c r="J36" s="9"/>
      <c r="K36" s="8">
        <f t="shared" si="0"/>
        <v>0</v>
      </c>
      <c r="L36" s="9">
        <f t="shared" si="1"/>
        <v>0</v>
      </c>
      <c r="M36" s="9">
        <f t="shared" si="2"/>
        <v>0</v>
      </c>
      <c r="N36" s="8">
        <v>0</v>
      </c>
      <c r="O36" s="9">
        <v>0</v>
      </c>
      <c r="P36" s="9">
        <v>0</v>
      </c>
      <c r="Q36" s="11"/>
    </row>
    <row r="37" spans="1:17" ht="0" hidden="1" customHeight="1">
      <c r="A37" s="10"/>
      <c r="B37" s="13"/>
      <c r="C37" s="13"/>
      <c r="D37" s="7" t="s">
        <v>47</v>
      </c>
      <c r="E37" s="8"/>
      <c r="F37" s="9"/>
      <c r="G37" s="9"/>
      <c r="H37" s="8"/>
      <c r="I37" s="9"/>
      <c r="J37" s="9"/>
      <c r="K37" s="8">
        <f t="shared" si="0"/>
        <v>0</v>
      </c>
      <c r="L37" s="9">
        <f t="shared" si="1"/>
        <v>0</v>
      </c>
      <c r="M37" s="9">
        <f t="shared" si="2"/>
        <v>0</v>
      </c>
      <c r="N37" s="8">
        <v>0</v>
      </c>
      <c r="O37" s="9">
        <v>0</v>
      </c>
      <c r="P37" s="9">
        <v>0</v>
      </c>
      <c r="Q37" s="11"/>
    </row>
    <row r="38" spans="1:17" ht="0" hidden="1" customHeight="1">
      <c r="A38" s="4"/>
      <c r="B38" s="13"/>
      <c r="C38" s="13"/>
      <c r="D38" s="7" t="s">
        <v>48</v>
      </c>
      <c r="E38" s="8"/>
      <c r="F38" s="9"/>
      <c r="G38" s="9"/>
      <c r="H38" s="8"/>
      <c r="I38" s="9"/>
      <c r="J38" s="9"/>
      <c r="K38" s="8">
        <f t="shared" si="0"/>
        <v>0</v>
      </c>
      <c r="L38" s="9">
        <f t="shared" si="1"/>
        <v>0</v>
      </c>
      <c r="M38" s="9">
        <f t="shared" si="2"/>
        <v>0</v>
      </c>
      <c r="N38" s="8">
        <v>0</v>
      </c>
      <c r="O38" s="9">
        <v>0</v>
      </c>
      <c r="P38" s="9">
        <v>0</v>
      </c>
      <c r="Q38" s="6"/>
    </row>
    <row r="39" spans="1:17" ht="0" hidden="1" customHeight="1">
      <c r="A39" s="4"/>
      <c r="B39" s="13"/>
      <c r="C39" s="13"/>
      <c r="D39" s="7" t="s">
        <v>49</v>
      </c>
      <c r="E39" s="8"/>
      <c r="F39" s="9"/>
      <c r="G39" s="9"/>
      <c r="H39" s="8"/>
      <c r="I39" s="9"/>
      <c r="J39" s="9"/>
      <c r="K39" s="8">
        <f t="shared" ref="K39:K75" si="3">E39-H39</f>
        <v>0</v>
      </c>
      <c r="L39" s="9">
        <f t="shared" ref="L39:L75" si="4">F39-I39</f>
        <v>0</v>
      </c>
      <c r="M39" s="9">
        <f t="shared" ref="M39:M75" si="5">G39-J39</f>
        <v>0</v>
      </c>
      <c r="N39" s="8">
        <v>0</v>
      </c>
      <c r="O39" s="9">
        <v>0</v>
      </c>
      <c r="P39" s="9">
        <v>0</v>
      </c>
      <c r="Q39" s="6"/>
    </row>
    <row r="40" spans="1:17" ht="0" hidden="1" customHeight="1">
      <c r="A40" s="4"/>
      <c r="B40" s="13"/>
      <c r="C40" s="13"/>
      <c r="D40" s="7" t="s">
        <v>50</v>
      </c>
      <c r="E40" s="8"/>
      <c r="F40" s="9"/>
      <c r="G40" s="9"/>
      <c r="H40" s="8"/>
      <c r="I40" s="9"/>
      <c r="J40" s="9"/>
      <c r="K40" s="8">
        <f t="shared" si="3"/>
        <v>0</v>
      </c>
      <c r="L40" s="9">
        <f t="shared" si="4"/>
        <v>0</v>
      </c>
      <c r="M40" s="9">
        <f t="shared" si="5"/>
        <v>0</v>
      </c>
      <c r="N40" s="8">
        <v>0</v>
      </c>
      <c r="O40" s="9">
        <v>0</v>
      </c>
      <c r="P40" s="9">
        <v>0</v>
      </c>
      <c r="Q40" s="6"/>
    </row>
    <row r="41" spans="1:17" ht="0" hidden="1" customHeight="1">
      <c r="A41" s="4"/>
      <c r="B41" s="13"/>
      <c r="C41" s="13"/>
      <c r="D41" s="7" t="s">
        <v>51</v>
      </c>
      <c r="E41" s="8"/>
      <c r="F41" s="9"/>
      <c r="G41" s="9"/>
      <c r="H41" s="8"/>
      <c r="I41" s="9"/>
      <c r="J41" s="9"/>
      <c r="K41" s="8">
        <f t="shared" si="3"/>
        <v>0</v>
      </c>
      <c r="L41" s="9">
        <f t="shared" si="4"/>
        <v>0</v>
      </c>
      <c r="M41" s="9">
        <f t="shared" si="5"/>
        <v>0</v>
      </c>
      <c r="N41" s="8">
        <v>0</v>
      </c>
      <c r="O41" s="9">
        <v>0</v>
      </c>
      <c r="P41" s="9">
        <v>0</v>
      </c>
      <c r="Q41" s="6"/>
    </row>
    <row r="42" spans="1:17" ht="16.5" customHeight="1">
      <c r="A42" s="10"/>
      <c r="B42" s="14" t="s">
        <v>34</v>
      </c>
      <c r="C42" s="14"/>
      <c r="D42" s="14"/>
      <c r="E42" s="8">
        <v>77865.100000000006</v>
      </c>
      <c r="F42" s="8">
        <v>77865.100000000006</v>
      </c>
      <c r="G42" s="8"/>
      <c r="H42" s="8">
        <v>67297.639349999998</v>
      </c>
      <c r="I42" s="8">
        <v>67297.639349999998</v>
      </c>
      <c r="J42" s="8"/>
      <c r="K42" s="8">
        <f t="shared" si="3"/>
        <v>10567.460650000008</v>
      </c>
      <c r="L42" s="8">
        <f t="shared" si="4"/>
        <v>10567.460650000008</v>
      </c>
      <c r="M42" s="8">
        <f t="shared" si="5"/>
        <v>0</v>
      </c>
      <c r="N42" s="8">
        <v>86.428501793486419</v>
      </c>
      <c r="O42" s="8">
        <v>86.428501793486419</v>
      </c>
      <c r="P42" s="8">
        <v>0</v>
      </c>
      <c r="Q42" s="11"/>
    </row>
    <row r="43" spans="1:17" ht="0" hidden="1" customHeight="1">
      <c r="A43" s="10"/>
      <c r="B43" s="13" t="s">
        <v>52</v>
      </c>
      <c r="C43" s="13" t="s">
        <v>53</v>
      </c>
      <c r="D43" s="7" t="s">
        <v>54</v>
      </c>
      <c r="E43" s="8"/>
      <c r="F43" s="9"/>
      <c r="G43" s="9"/>
      <c r="H43" s="8"/>
      <c r="I43" s="9"/>
      <c r="J43" s="9"/>
      <c r="K43" s="8">
        <f t="shared" si="3"/>
        <v>0</v>
      </c>
      <c r="L43" s="9">
        <f t="shared" si="4"/>
        <v>0</v>
      </c>
      <c r="M43" s="9">
        <f t="shared" si="5"/>
        <v>0</v>
      </c>
      <c r="N43" s="8">
        <v>0</v>
      </c>
      <c r="O43" s="9">
        <v>0</v>
      </c>
      <c r="P43" s="9">
        <v>0</v>
      </c>
      <c r="Q43" s="11"/>
    </row>
    <row r="44" spans="1:17" ht="0" hidden="1" customHeight="1">
      <c r="A44" s="4"/>
      <c r="B44" s="13"/>
      <c r="C44" s="13"/>
      <c r="D44" s="7" t="s">
        <v>55</v>
      </c>
      <c r="E44" s="8"/>
      <c r="F44" s="9"/>
      <c r="G44" s="9"/>
      <c r="H44" s="8"/>
      <c r="I44" s="9"/>
      <c r="J44" s="9"/>
      <c r="K44" s="8">
        <f t="shared" si="3"/>
        <v>0</v>
      </c>
      <c r="L44" s="9">
        <f t="shared" si="4"/>
        <v>0</v>
      </c>
      <c r="M44" s="9">
        <f t="shared" si="5"/>
        <v>0</v>
      </c>
      <c r="N44" s="8">
        <v>0</v>
      </c>
      <c r="O44" s="9">
        <v>0</v>
      </c>
      <c r="P44" s="9">
        <v>0</v>
      </c>
      <c r="Q44" s="6"/>
    </row>
    <row r="45" spans="1:17" ht="0" hidden="1" customHeight="1">
      <c r="A45" s="4"/>
      <c r="B45" s="13"/>
      <c r="C45" s="13"/>
      <c r="D45" s="7" t="s">
        <v>56</v>
      </c>
      <c r="E45" s="8"/>
      <c r="F45" s="9"/>
      <c r="G45" s="9"/>
      <c r="H45" s="8"/>
      <c r="I45" s="9"/>
      <c r="J45" s="9"/>
      <c r="K45" s="8">
        <f t="shared" si="3"/>
        <v>0</v>
      </c>
      <c r="L45" s="9">
        <f t="shared" si="4"/>
        <v>0</v>
      </c>
      <c r="M45" s="9">
        <f t="shared" si="5"/>
        <v>0</v>
      </c>
      <c r="N45" s="8">
        <v>0</v>
      </c>
      <c r="O45" s="9">
        <v>0</v>
      </c>
      <c r="P45" s="9">
        <v>0</v>
      </c>
      <c r="Q45" s="6"/>
    </row>
    <row r="46" spans="1:17" ht="0" hidden="1" customHeight="1">
      <c r="A46" s="10"/>
      <c r="B46" s="14" t="s">
        <v>52</v>
      </c>
      <c r="C46" s="14"/>
      <c r="D46" s="14"/>
      <c r="E46" s="8"/>
      <c r="F46" s="8"/>
      <c r="G46" s="8"/>
      <c r="H46" s="8"/>
      <c r="I46" s="8"/>
      <c r="J46" s="8"/>
      <c r="K46" s="8">
        <f t="shared" si="3"/>
        <v>0</v>
      </c>
      <c r="L46" s="8">
        <f t="shared" si="4"/>
        <v>0</v>
      </c>
      <c r="M46" s="8">
        <f t="shared" si="5"/>
        <v>0</v>
      </c>
      <c r="N46" s="8">
        <v>0</v>
      </c>
      <c r="O46" s="8">
        <v>0</v>
      </c>
      <c r="P46" s="8">
        <v>0</v>
      </c>
      <c r="Q46" s="11"/>
    </row>
    <row r="47" spans="1:17" ht="0" hidden="1" customHeight="1">
      <c r="A47" s="4"/>
      <c r="B47" s="13" t="s">
        <v>57</v>
      </c>
      <c r="C47" s="13" t="s">
        <v>58</v>
      </c>
      <c r="D47" s="7" t="s">
        <v>59</v>
      </c>
      <c r="E47" s="8"/>
      <c r="F47" s="9"/>
      <c r="G47" s="9"/>
      <c r="H47" s="8"/>
      <c r="I47" s="9"/>
      <c r="J47" s="9"/>
      <c r="K47" s="8">
        <f t="shared" si="3"/>
        <v>0</v>
      </c>
      <c r="L47" s="9">
        <f t="shared" si="4"/>
        <v>0</v>
      </c>
      <c r="M47" s="9">
        <f t="shared" si="5"/>
        <v>0</v>
      </c>
      <c r="N47" s="8">
        <v>0</v>
      </c>
      <c r="O47" s="9">
        <v>0</v>
      </c>
      <c r="P47" s="9">
        <v>0</v>
      </c>
      <c r="Q47" s="6"/>
    </row>
    <row r="48" spans="1:17" ht="0" hidden="1" customHeight="1">
      <c r="A48" s="4"/>
      <c r="B48" s="13"/>
      <c r="C48" s="13"/>
      <c r="D48" s="7" t="s">
        <v>60</v>
      </c>
      <c r="E48" s="8"/>
      <c r="F48" s="9"/>
      <c r="G48" s="9"/>
      <c r="H48" s="8"/>
      <c r="I48" s="9"/>
      <c r="J48" s="9"/>
      <c r="K48" s="8">
        <f t="shared" si="3"/>
        <v>0</v>
      </c>
      <c r="L48" s="9">
        <f t="shared" si="4"/>
        <v>0</v>
      </c>
      <c r="M48" s="9">
        <f t="shared" si="5"/>
        <v>0</v>
      </c>
      <c r="N48" s="8">
        <v>0</v>
      </c>
      <c r="O48" s="9">
        <v>0</v>
      </c>
      <c r="P48" s="9">
        <v>0</v>
      </c>
      <c r="Q48" s="6"/>
    </row>
    <row r="49" spans="1:17" ht="0" hidden="1" customHeight="1">
      <c r="A49" s="4"/>
      <c r="B49" s="13"/>
      <c r="C49" s="13"/>
      <c r="D49" s="7" t="s">
        <v>61</v>
      </c>
      <c r="E49" s="8"/>
      <c r="F49" s="9"/>
      <c r="G49" s="9"/>
      <c r="H49" s="8"/>
      <c r="I49" s="9"/>
      <c r="J49" s="9"/>
      <c r="K49" s="8">
        <f t="shared" si="3"/>
        <v>0</v>
      </c>
      <c r="L49" s="9">
        <f t="shared" si="4"/>
        <v>0</v>
      </c>
      <c r="M49" s="9">
        <f t="shared" si="5"/>
        <v>0</v>
      </c>
      <c r="N49" s="8">
        <v>0</v>
      </c>
      <c r="O49" s="9">
        <v>0</v>
      </c>
      <c r="P49" s="9">
        <v>0</v>
      </c>
      <c r="Q49" s="6"/>
    </row>
    <row r="50" spans="1:17" ht="0" hidden="1" customHeight="1">
      <c r="A50" s="10"/>
      <c r="B50" s="13"/>
      <c r="C50" s="13"/>
      <c r="D50" s="7" t="s">
        <v>62</v>
      </c>
      <c r="E50" s="8"/>
      <c r="F50" s="9"/>
      <c r="G50" s="9"/>
      <c r="H50" s="8"/>
      <c r="I50" s="9"/>
      <c r="J50" s="9"/>
      <c r="K50" s="8">
        <f t="shared" si="3"/>
        <v>0</v>
      </c>
      <c r="L50" s="9">
        <f t="shared" si="4"/>
        <v>0</v>
      </c>
      <c r="M50" s="9">
        <f t="shared" si="5"/>
        <v>0</v>
      </c>
      <c r="N50" s="8">
        <v>0</v>
      </c>
      <c r="O50" s="9">
        <v>0</v>
      </c>
      <c r="P50" s="9">
        <v>0</v>
      </c>
      <c r="Q50" s="11"/>
    </row>
    <row r="51" spans="1:17" ht="0" hidden="1" customHeight="1">
      <c r="A51" s="4"/>
      <c r="B51" s="13"/>
      <c r="C51" s="13"/>
      <c r="D51" s="7" t="s">
        <v>63</v>
      </c>
      <c r="E51" s="8"/>
      <c r="F51" s="9"/>
      <c r="G51" s="9"/>
      <c r="H51" s="8"/>
      <c r="I51" s="9"/>
      <c r="J51" s="9"/>
      <c r="K51" s="8">
        <f t="shared" si="3"/>
        <v>0</v>
      </c>
      <c r="L51" s="9">
        <f t="shared" si="4"/>
        <v>0</v>
      </c>
      <c r="M51" s="9">
        <f t="shared" si="5"/>
        <v>0</v>
      </c>
      <c r="N51" s="8">
        <v>0</v>
      </c>
      <c r="O51" s="9">
        <v>0</v>
      </c>
      <c r="P51" s="9">
        <v>0</v>
      </c>
      <c r="Q51" s="6"/>
    </row>
    <row r="52" spans="1:17" ht="0" hidden="1" customHeight="1">
      <c r="A52" s="4"/>
      <c r="B52" s="13"/>
      <c r="C52" s="13"/>
      <c r="D52" s="7" t="s">
        <v>64</v>
      </c>
      <c r="E52" s="8"/>
      <c r="F52" s="9"/>
      <c r="G52" s="9"/>
      <c r="H52" s="8"/>
      <c r="I52" s="9"/>
      <c r="J52" s="9"/>
      <c r="K52" s="8">
        <f t="shared" si="3"/>
        <v>0</v>
      </c>
      <c r="L52" s="9">
        <f t="shared" si="4"/>
        <v>0</v>
      </c>
      <c r="M52" s="9">
        <f t="shared" si="5"/>
        <v>0</v>
      </c>
      <c r="N52" s="8">
        <v>0</v>
      </c>
      <c r="O52" s="9">
        <v>0</v>
      </c>
      <c r="P52" s="9">
        <v>0</v>
      </c>
      <c r="Q52" s="6"/>
    </row>
    <row r="53" spans="1:17" ht="0" hidden="1" customHeight="1">
      <c r="A53" s="10"/>
      <c r="B53" s="14" t="s">
        <v>57</v>
      </c>
      <c r="C53" s="14"/>
      <c r="D53" s="14"/>
      <c r="E53" s="8"/>
      <c r="F53" s="8"/>
      <c r="G53" s="8"/>
      <c r="H53" s="8"/>
      <c r="I53" s="8"/>
      <c r="J53" s="8"/>
      <c r="K53" s="8">
        <f t="shared" si="3"/>
        <v>0</v>
      </c>
      <c r="L53" s="8">
        <f t="shared" si="4"/>
        <v>0</v>
      </c>
      <c r="M53" s="8">
        <f t="shared" si="5"/>
        <v>0</v>
      </c>
      <c r="N53" s="8">
        <v>0</v>
      </c>
      <c r="O53" s="8">
        <v>0</v>
      </c>
      <c r="P53" s="8">
        <v>0</v>
      </c>
      <c r="Q53" s="11"/>
    </row>
    <row r="54" spans="1:17" ht="0" hidden="1" customHeight="1">
      <c r="A54" s="10"/>
      <c r="B54" s="13" t="s">
        <v>65</v>
      </c>
      <c r="C54" s="13" t="s">
        <v>13</v>
      </c>
      <c r="D54" s="7" t="s">
        <v>66</v>
      </c>
      <c r="E54" s="8"/>
      <c r="F54" s="9"/>
      <c r="G54" s="9"/>
      <c r="H54" s="8"/>
      <c r="I54" s="9"/>
      <c r="J54" s="9"/>
      <c r="K54" s="8">
        <f t="shared" si="3"/>
        <v>0</v>
      </c>
      <c r="L54" s="9">
        <f t="shared" si="4"/>
        <v>0</v>
      </c>
      <c r="M54" s="9">
        <f t="shared" si="5"/>
        <v>0</v>
      </c>
      <c r="N54" s="8">
        <v>0</v>
      </c>
      <c r="O54" s="9">
        <v>0</v>
      </c>
      <c r="P54" s="9">
        <v>0</v>
      </c>
      <c r="Q54" s="11"/>
    </row>
    <row r="55" spans="1:17" ht="0" hidden="1" customHeight="1">
      <c r="A55" s="10"/>
      <c r="B55" s="13"/>
      <c r="C55" s="13"/>
      <c r="D55" s="7" t="s">
        <v>67</v>
      </c>
      <c r="E55" s="8"/>
      <c r="F55" s="9"/>
      <c r="G55" s="9"/>
      <c r="H55" s="8"/>
      <c r="I55" s="9"/>
      <c r="J55" s="9"/>
      <c r="K55" s="8">
        <f t="shared" si="3"/>
        <v>0</v>
      </c>
      <c r="L55" s="9">
        <f t="shared" si="4"/>
        <v>0</v>
      </c>
      <c r="M55" s="9">
        <f t="shared" si="5"/>
        <v>0</v>
      </c>
      <c r="N55" s="8">
        <v>0</v>
      </c>
      <c r="O55" s="9">
        <v>0</v>
      </c>
      <c r="P55" s="9">
        <v>0</v>
      </c>
      <c r="Q55" s="11"/>
    </row>
    <row r="56" spans="1:17" ht="0" hidden="1" customHeight="1">
      <c r="A56" s="4"/>
      <c r="B56" s="13"/>
      <c r="C56" s="13"/>
      <c r="D56" s="7" t="s">
        <v>68</v>
      </c>
      <c r="E56" s="8"/>
      <c r="F56" s="9"/>
      <c r="G56" s="9"/>
      <c r="H56" s="8"/>
      <c r="I56" s="9"/>
      <c r="J56" s="9"/>
      <c r="K56" s="8">
        <f t="shared" si="3"/>
        <v>0</v>
      </c>
      <c r="L56" s="9">
        <f t="shared" si="4"/>
        <v>0</v>
      </c>
      <c r="M56" s="9">
        <f t="shared" si="5"/>
        <v>0</v>
      </c>
      <c r="N56" s="8">
        <v>0</v>
      </c>
      <c r="O56" s="9">
        <v>0</v>
      </c>
      <c r="P56" s="9">
        <v>0</v>
      </c>
      <c r="Q56" s="6"/>
    </row>
    <row r="57" spans="1:17" ht="48.75" customHeight="1">
      <c r="A57" s="4"/>
      <c r="B57" s="13"/>
      <c r="C57" s="13"/>
      <c r="D57" s="7" t="s">
        <v>69</v>
      </c>
      <c r="E57" s="8">
        <v>236487</v>
      </c>
      <c r="F57" s="9">
        <v>236487</v>
      </c>
      <c r="G57" s="9"/>
      <c r="H57" s="8"/>
      <c r="I57" s="9"/>
      <c r="J57" s="9"/>
      <c r="K57" s="8">
        <f t="shared" si="3"/>
        <v>236487</v>
      </c>
      <c r="L57" s="9">
        <f t="shared" si="4"/>
        <v>236487</v>
      </c>
      <c r="M57" s="9">
        <f t="shared" si="5"/>
        <v>0</v>
      </c>
      <c r="N57" s="8">
        <v>0</v>
      </c>
      <c r="O57" s="9">
        <v>0</v>
      </c>
      <c r="P57" s="9">
        <v>0</v>
      </c>
      <c r="Q57" s="6"/>
    </row>
    <row r="58" spans="1:17" ht="0" hidden="1" customHeight="1">
      <c r="A58" s="4"/>
      <c r="B58" s="13"/>
      <c r="C58" s="13" t="s">
        <v>70</v>
      </c>
      <c r="D58" s="7" t="s">
        <v>71</v>
      </c>
      <c r="E58" s="8"/>
      <c r="F58" s="9"/>
      <c r="G58" s="9"/>
      <c r="H58" s="8"/>
      <c r="I58" s="9"/>
      <c r="J58" s="9"/>
      <c r="K58" s="8">
        <f t="shared" si="3"/>
        <v>0</v>
      </c>
      <c r="L58" s="9">
        <f t="shared" si="4"/>
        <v>0</v>
      </c>
      <c r="M58" s="9">
        <f t="shared" si="5"/>
        <v>0</v>
      </c>
      <c r="N58" s="8">
        <v>0</v>
      </c>
      <c r="O58" s="9">
        <v>0</v>
      </c>
      <c r="P58" s="9">
        <v>0</v>
      </c>
      <c r="Q58" s="6"/>
    </row>
    <row r="59" spans="1:17" ht="0" hidden="1" customHeight="1">
      <c r="A59" s="10"/>
      <c r="B59" s="13"/>
      <c r="C59" s="13"/>
      <c r="D59" s="7" t="s">
        <v>71</v>
      </c>
      <c r="E59" s="8"/>
      <c r="F59" s="9"/>
      <c r="G59" s="9"/>
      <c r="H59" s="8"/>
      <c r="I59" s="9"/>
      <c r="J59" s="9"/>
      <c r="K59" s="8">
        <f t="shared" si="3"/>
        <v>0</v>
      </c>
      <c r="L59" s="9">
        <f t="shared" si="4"/>
        <v>0</v>
      </c>
      <c r="M59" s="9">
        <f t="shared" si="5"/>
        <v>0</v>
      </c>
      <c r="N59" s="8">
        <v>0</v>
      </c>
      <c r="O59" s="9">
        <v>0</v>
      </c>
      <c r="P59" s="9">
        <v>0</v>
      </c>
      <c r="Q59" s="11"/>
    </row>
    <row r="60" spans="1:17" ht="0" hidden="1" customHeight="1">
      <c r="A60" s="4"/>
      <c r="B60" s="13"/>
      <c r="C60" s="13"/>
      <c r="D60" s="7" t="s">
        <v>72</v>
      </c>
      <c r="E60" s="8"/>
      <c r="F60" s="9"/>
      <c r="G60" s="9"/>
      <c r="H60" s="8"/>
      <c r="I60" s="9"/>
      <c r="J60" s="9"/>
      <c r="K60" s="8">
        <f t="shared" si="3"/>
        <v>0</v>
      </c>
      <c r="L60" s="9">
        <f t="shared" si="4"/>
        <v>0</v>
      </c>
      <c r="M60" s="9">
        <f t="shared" si="5"/>
        <v>0</v>
      </c>
      <c r="N60" s="8">
        <v>0</v>
      </c>
      <c r="O60" s="9">
        <v>0</v>
      </c>
      <c r="P60" s="9">
        <v>0</v>
      </c>
      <c r="Q60" s="6"/>
    </row>
    <row r="61" spans="1:17" ht="0" hidden="1" customHeight="1">
      <c r="A61" s="4"/>
      <c r="B61" s="13"/>
      <c r="C61" s="13"/>
      <c r="D61" s="7" t="s">
        <v>72</v>
      </c>
      <c r="E61" s="8"/>
      <c r="F61" s="9"/>
      <c r="G61" s="9"/>
      <c r="H61" s="8"/>
      <c r="I61" s="9"/>
      <c r="J61" s="9"/>
      <c r="K61" s="8">
        <f t="shared" si="3"/>
        <v>0</v>
      </c>
      <c r="L61" s="9">
        <f t="shared" si="4"/>
        <v>0</v>
      </c>
      <c r="M61" s="9">
        <f t="shared" si="5"/>
        <v>0</v>
      </c>
      <c r="N61" s="8">
        <v>0</v>
      </c>
      <c r="O61" s="9">
        <v>0</v>
      </c>
      <c r="P61" s="9">
        <v>0</v>
      </c>
      <c r="Q61" s="6"/>
    </row>
    <row r="62" spans="1:17" ht="0" hidden="1" customHeight="1">
      <c r="A62" s="4"/>
      <c r="B62" s="13"/>
      <c r="C62" s="13"/>
      <c r="D62" s="7" t="s">
        <v>73</v>
      </c>
      <c r="E62" s="8"/>
      <c r="F62" s="9"/>
      <c r="G62" s="9"/>
      <c r="H62" s="8"/>
      <c r="I62" s="9"/>
      <c r="J62" s="9"/>
      <c r="K62" s="8">
        <f t="shared" si="3"/>
        <v>0</v>
      </c>
      <c r="L62" s="9">
        <f t="shared" si="4"/>
        <v>0</v>
      </c>
      <c r="M62" s="9">
        <f t="shared" si="5"/>
        <v>0</v>
      </c>
      <c r="N62" s="8">
        <v>0</v>
      </c>
      <c r="O62" s="9">
        <v>0</v>
      </c>
      <c r="P62" s="9">
        <v>0</v>
      </c>
      <c r="Q62" s="6"/>
    </row>
    <row r="63" spans="1:17" ht="0" hidden="1" customHeight="1">
      <c r="A63" s="10"/>
      <c r="B63" s="13"/>
      <c r="C63" s="13"/>
      <c r="D63" s="7" t="s">
        <v>74</v>
      </c>
      <c r="E63" s="8"/>
      <c r="F63" s="9"/>
      <c r="G63" s="9"/>
      <c r="H63" s="8"/>
      <c r="I63" s="9"/>
      <c r="J63" s="9"/>
      <c r="K63" s="8">
        <f t="shared" si="3"/>
        <v>0</v>
      </c>
      <c r="L63" s="9">
        <f t="shared" si="4"/>
        <v>0</v>
      </c>
      <c r="M63" s="9">
        <f t="shared" si="5"/>
        <v>0</v>
      </c>
      <c r="N63" s="8">
        <v>0</v>
      </c>
      <c r="O63" s="9">
        <v>0</v>
      </c>
      <c r="P63" s="9">
        <v>0</v>
      </c>
      <c r="Q63" s="11"/>
    </row>
    <row r="64" spans="1:17" ht="0" hidden="1" customHeight="1">
      <c r="A64" s="4"/>
      <c r="B64" s="13"/>
      <c r="C64" s="13"/>
      <c r="D64" s="7" t="s">
        <v>75</v>
      </c>
      <c r="E64" s="8"/>
      <c r="F64" s="9"/>
      <c r="G64" s="9"/>
      <c r="H64" s="8"/>
      <c r="I64" s="9"/>
      <c r="J64" s="9"/>
      <c r="K64" s="8">
        <f t="shared" si="3"/>
        <v>0</v>
      </c>
      <c r="L64" s="9">
        <f t="shared" si="4"/>
        <v>0</v>
      </c>
      <c r="M64" s="9">
        <f t="shared" si="5"/>
        <v>0</v>
      </c>
      <c r="N64" s="8">
        <v>0</v>
      </c>
      <c r="O64" s="9">
        <v>0</v>
      </c>
      <c r="P64" s="9">
        <v>0</v>
      </c>
      <c r="Q64" s="6"/>
    </row>
    <row r="65" spans="1:17" ht="0" hidden="1" customHeight="1">
      <c r="A65" s="4"/>
      <c r="B65" s="13"/>
      <c r="C65" s="13"/>
      <c r="D65" s="7" t="s">
        <v>76</v>
      </c>
      <c r="E65" s="8"/>
      <c r="F65" s="9"/>
      <c r="G65" s="9"/>
      <c r="H65" s="8"/>
      <c r="I65" s="9"/>
      <c r="J65" s="9"/>
      <c r="K65" s="8">
        <f t="shared" si="3"/>
        <v>0</v>
      </c>
      <c r="L65" s="9">
        <f t="shared" si="4"/>
        <v>0</v>
      </c>
      <c r="M65" s="9">
        <f t="shared" si="5"/>
        <v>0</v>
      </c>
      <c r="N65" s="8">
        <v>0</v>
      </c>
      <c r="O65" s="9">
        <v>0</v>
      </c>
      <c r="P65" s="9">
        <v>0</v>
      </c>
      <c r="Q65" s="6"/>
    </row>
    <row r="66" spans="1:17" ht="0" hidden="1" customHeight="1">
      <c r="A66" s="4"/>
      <c r="B66" s="13"/>
      <c r="C66" s="13"/>
      <c r="D66" s="7" t="s">
        <v>77</v>
      </c>
      <c r="E66" s="8"/>
      <c r="F66" s="9"/>
      <c r="G66" s="9"/>
      <c r="H66" s="8"/>
      <c r="I66" s="9"/>
      <c r="J66" s="9"/>
      <c r="K66" s="8">
        <f t="shared" si="3"/>
        <v>0</v>
      </c>
      <c r="L66" s="9">
        <f t="shared" si="4"/>
        <v>0</v>
      </c>
      <c r="M66" s="9">
        <f t="shared" si="5"/>
        <v>0</v>
      </c>
      <c r="N66" s="8">
        <v>0</v>
      </c>
      <c r="O66" s="9">
        <v>0</v>
      </c>
      <c r="P66" s="9">
        <v>0</v>
      </c>
      <c r="Q66" s="6"/>
    </row>
    <row r="67" spans="1:17" ht="0" hidden="1" customHeight="1">
      <c r="A67" s="10"/>
      <c r="B67" s="13"/>
      <c r="C67" s="13"/>
      <c r="D67" s="7" t="s">
        <v>78</v>
      </c>
      <c r="E67" s="8"/>
      <c r="F67" s="9"/>
      <c r="G67" s="9"/>
      <c r="H67" s="8"/>
      <c r="I67" s="9"/>
      <c r="J67" s="9"/>
      <c r="K67" s="8">
        <f t="shared" si="3"/>
        <v>0</v>
      </c>
      <c r="L67" s="9">
        <f t="shared" si="4"/>
        <v>0</v>
      </c>
      <c r="M67" s="9">
        <f t="shared" si="5"/>
        <v>0</v>
      </c>
      <c r="N67" s="8">
        <v>0</v>
      </c>
      <c r="O67" s="9">
        <v>0</v>
      </c>
      <c r="P67" s="9">
        <v>0</v>
      </c>
      <c r="Q67" s="11"/>
    </row>
    <row r="68" spans="1:17" ht="0" hidden="1" customHeight="1">
      <c r="A68" s="4"/>
      <c r="B68" s="13"/>
      <c r="C68" s="13"/>
      <c r="D68" s="7" t="s">
        <v>79</v>
      </c>
      <c r="E68" s="8"/>
      <c r="F68" s="9"/>
      <c r="G68" s="9"/>
      <c r="H68" s="8"/>
      <c r="I68" s="9"/>
      <c r="J68" s="9"/>
      <c r="K68" s="8">
        <f t="shared" si="3"/>
        <v>0</v>
      </c>
      <c r="L68" s="9">
        <f t="shared" si="4"/>
        <v>0</v>
      </c>
      <c r="M68" s="9">
        <f t="shared" si="5"/>
        <v>0</v>
      </c>
      <c r="N68" s="8">
        <v>0</v>
      </c>
      <c r="O68" s="9">
        <v>0</v>
      </c>
      <c r="P68" s="9">
        <v>0</v>
      </c>
      <c r="Q68" s="6"/>
    </row>
    <row r="69" spans="1:17" ht="0" hidden="1" customHeight="1">
      <c r="A69" s="10"/>
      <c r="B69" s="13"/>
      <c r="C69" s="13"/>
      <c r="D69" s="7" t="s">
        <v>68</v>
      </c>
      <c r="E69" s="8"/>
      <c r="F69" s="9"/>
      <c r="G69" s="9"/>
      <c r="H69" s="8"/>
      <c r="I69" s="9"/>
      <c r="J69" s="9"/>
      <c r="K69" s="8">
        <f t="shared" si="3"/>
        <v>0</v>
      </c>
      <c r="L69" s="9">
        <f t="shared" si="4"/>
        <v>0</v>
      </c>
      <c r="M69" s="9">
        <f t="shared" si="5"/>
        <v>0</v>
      </c>
      <c r="N69" s="8">
        <v>0</v>
      </c>
      <c r="O69" s="9">
        <v>0</v>
      </c>
      <c r="P69" s="9">
        <v>0</v>
      </c>
      <c r="Q69" s="11"/>
    </row>
    <row r="70" spans="1:17" ht="0" hidden="1" customHeight="1">
      <c r="A70" s="4"/>
      <c r="B70" s="13"/>
      <c r="C70" s="13"/>
      <c r="D70" s="7" t="s">
        <v>80</v>
      </c>
      <c r="E70" s="8"/>
      <c r="F70" s="9"/>
      <c r="G70" s="9"/>
      <c r="H70" s="8"/>
      <c r="I70" s="9"/>
      <c r="J70" s="9"/>
      <c r="K70" s="8">
        <f t="shared" si="3"/>
        <v>0</v>
      </c>
      <c r="L70" s="9">
        <f t="shared" si="4"/>
        <v>0</v>
      </c>
      <c r="M70" s="9">
        <f t="shared" si="5"/>
        <v>0</v>
      </c>
      <c r="N70" s="8">
        <v>0</v>
      </c>
      <c r="O70" s="9">
        <v>0</v>
      </c>
      <c r="P70" s="9">
        <v>0</v>
      </c>
      <c r="Q70" s="6"/>
    </row>
    <row r="71" spans="1:17" ht="0" hidden="1" customHeight="1">
      <c r="A71" s="10"/>
      <c r="B71" s="13"/>
      <c r="C71" s="13"/>
      <c r="D71" s="7" t="s">
        <v>81</v>
      </c>
      <c r="E71" s="8"/>
      <c r="F71" s="9"/>
      <c r="G71" s="9"/>
      <c r="H71" s="8"/>
      <c r="I71" s="9"/>
      <c r="J71" s="9"/>
      <c r="K71" s="8">
        <f t="shared" si="3"/>
        <v>0</v>
      </c>
      <c r="L71" s="9">
        <f t="shared" si="4"/>
        <v>0</v>
      </c>
      <c r="M71" s="9">
        <f t="shared" si="5"/>
        <v>0</v>
      </c>
      <c r="N71" s="8">
        <v>0</v>
      </c>
      <c r="O71" s="9">
        <v>0</v>
      </c>
      <c r="P71" s="9">
        <v>0</v>
      </c>
      <c r="Q71" s="11"/>
    </row>
    <row r="72" spans="1:17" ht="0" hidden="1" customHeight="1">
      <c r="A72" s="4"/>
      <c r="B72" s="13"/>
      <c r="C72" s="13"/>
      <c r="D72" s="7" t="s">
        <v>69</v>
      </c>
      <c r="E72" s="8">
        <v>0</v>
      </c>
      <c r="F72" s="9">
        <v>0</v>
      </c>
      <c r="G72" s="9"/>
      <c r="H72" s="8"/>
      <c r="I72" s="9"/>
      <c r="J72" s="9"/>
      <c r="K72" s="8">
        <f t="shared" si="3"/>
        <v>0</v>
      </c>
      <c r="L72" s="9">
        <f t="shared" si="4"/>
        <v>0</v>
      </c>
      <c r="M72" s="9">
        <f t="shared" si="5"/>
        <v>0</v>
      </c>
      <c r="N72" s="8">
        <v>0</v>
      </c>
      <c r="O72" s="9">
        <v>0</v>
      </c>
      <c r="P72" s="9">
        <v>0</v>
      </c>
      <c r="Q72" s="6"/>
    </row>
    <row r="73" spans="1:17" ht="38.25" customHeight="1">
      <c r="A73" s="4"/>
      <c r="B73" s="13"/>
      <c r="C73" s="13"/>
      <c r="D73" s="7" t="s">
        <v>82</v>
      </c>
      <c r="E73" s="8">
        <v>945565.35000000009</v>
      </c>
      <c r="F73" s="9">
        <v>409703.05</v>
      </c>
      <c r="G73" s="9">
        <v>535862.30000000005</v>
      </c>
      <c r="H73" s="8">
        <v>525193.64856999996</v>
      </c>
      <c r="I73" s="9">
        <v>258622.46478000001</v>
      </c>
      <c r="J73" s="9">
        <v>266571.18378999998</v>
      </c>
      <c r="K73" s="8">
        <f t="shared" si="3"/>
        <v>420371.70143000013</v>
      </c>
      <c r="L73" s="9">
        <f t="shared" si="4"/>
        <v>151080.58521999998</v>
      </c>
      <c r="M73" s="9">
        <f t="shared" si="5"/>
        <v>269291.11621000007</v>
      </c>
      <c r="N73" s="8">
        <v>55.542818755996066</v>
      </c>
      <c r="O73" s="9">
        <v>63.124368925249641</v>
      </c>
      <c r="P73" s="9">
        <v>49.746209761350997</v>
      </c>
      <c r="Q73" s="6"/>
    </row>
    <row r="74" spans="1:17" ht="16.5" customHeight="1">
      <c r="A74" s="10"/>
      <c r="B74" s="14" t="s">
        <v>65</v>
      </c>
      <c r="C74" s="14"/>
      <c r="D74" s="14"/>
      <c r="E74" s="8">
        <v>1182052.3500000001</v>
      </c>
      <c r="F74" s="8">
        <v>646190.05000000005</v>
      </c>
      <c r="G74" s="8">
        <v>535862.30000000005</v>
      </c>
      <c r="H74" s="8">
        <v>525193.64856999996</v>
      </c>
      <c r="I74" s="8">
        <v>258622.46478000001</v>
      </c>
      <c r="J74" s="8">
        <v>266571.18378999998</v>
      </c>
      <c r="K74" s="8">
        <f t="shared" si="3"/>
        <v>656858.70143000013</v>
      </c>
      <c r="L74" s="8">
        <f t="shared" si="4"/>
        <v>387567.58522000001</v>
      </c>
      <c r="M74" s="8">
        <f t="shared" si="5"/>
        <v>269291.11621000007</v>
      </c>
      <c r="N74" s="8">
        <v>44.430658978005489</v>
      </c>
      <c r="O74" s="8">
        <v>40.02266280330376</v>
      </c>
      <c r="P74" s="8">
        <v>49.746209761350997</v>
      </c>
      <c r="Q74" s="11"/>
    </row>
    <row r="75" spans="1:17" ht="16.5" customHeight="1">
      <c r="A75" s="10"/>
      <c r="B75" s="14" t="s">
        <v>83</v>
      </c>
      <c r="C75" s="14"/>
      <c r="D75" s="14"/>
      <c r="E75" s="8">
        <v>2024250.5963900003</v>
      </c>
      <c r="F75" s="8">
        <v>1001767.38439</v>
      </c>
      <c r="G75" s="8">
        <v>1022483.2120000001</v>
      </c>
      <c r="H75" s="8">
        <v>1301638.22572</v>
      </c>
      <c r="I75" s="8">
        <v>578367.81533999997</v>
      </c>
      <c r="J75" s="8">
        <v>723270.41038000002</v>
      </c>
      <c r="K75" s="8">
        <f t="shared" si="3"/>
        <v>722612.37067000032</v>
      </c>
      <c r="L75" s="8">
        <f t="shared" si="4"/>
        <v>423399.56905000005</v>
      </c>
      <c r="M75" s="8">
        <f t="shared" si="5"/>
        <v>299212.80162000004</v>
      </c>
      <c r="N75" s="8">
        <v>64.302227601726301</v>
      </c>
      <c r="O75" s="8">
        <v>57.734742052136369</v>
      </c>
      <c r="P75" s="8">
        <v>70.736653853246835</v>
      </c>
      <c r="Q75" s="11"/>
    </row>
    <row r="76" spans="1:17" ht="15" customHeight="1">
      <c r="A76" s="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"/>
    </row>
  </sheetData>
  <mergeCells count="41">
    <mergeCell ref="B2:E2"/>
    <mergeCell ref="B25:D25"/>
    <mergeCell ref="C10:C12"/>
    <mergeCell ref="C21:C22"/>
    <mergeCell ref="B75:D75"/>
    <mergeCell ref="B47:B52"/>
    <mergeCell ref="C14:C15"/>
    <mergeCell ref="C4:C5"/>
    <mergeCell ref="B16:D16"/>
    <mergeCell ref="C43:C45"/>
    <mergeCell ref="C58:C73"/>
    <mergeCell ref="B13:D13"/>
    <mergeCell ref="C35:C41"/>
    <mergeCell ref="B9:D9"/>
    <mergeCell ref="B7:B8"/>
    <mergeCell ref="B10:B12"/>
    <mergeCell ref="B74:D74"/>
    <mergeCell ref="D4:D5"/>
    <mergeCell ref="B53:D53"/>
    <mergeCell ref="C26:C34"/>
    <mergeCell ref="K4:K5"/>
    <mergeCell ref="B46:D46"/>
    <mergeCell ref="H4:H5"/>
    <mergeCell ref="I4:J4"/>
    <mergeCell ref="E4:E5"/>
    <mergeCell ref="O4:P4"/>
    <mergeCell ref="B26:B41"/>
    <mergeCell ref="N4:N5"/>
    <mergeCell ref="C47:C52"/>
    <mergeCell ref="C23:C24"/>
    <mergeCell ref="B43:B45"/>
    <mergeCell ref="B42:D42"/>
    <mergeCell ref="B18:D18"/>
    <mergeCell ref="L4:M4"/>
    <mergeCell ref="C54:C57"/>
    <mergeCell ref="B20:D20"/>
    <mergeCell ref="B14:B15"/>
    <mergeCell ref="B21:B24"/>
    <mergeCell ref="F4:G4"/>
    <mergeCell ref="B4:B5"/>
    <mergeCell ref="B54:B73"/>
  </mergeCells>
  <pageMargins left="0.39370078740157483" right="0.39370078740157483" top="0.39370078740157483" bottom="0.39370078740157483" header="0.39370078740157483" footer="0.3937007874015748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OKS</vt:lpstr>
      <vt:lpstr>OKS!Заголовки_для_печати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Лобода Ольга Ивановна</cp:lastModifiedBy>
  <cp:lastPrinted>2016-11-09T05:11:13Z</cp:lastPrinted>
  <dcterms:modified xsi:type="dcterms:W3CDTF">2016-11-09T05:12:27Z</dcterms:modified>
</cp:coreProperties>
</file>